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июль 2022\"/>
    </mc:Choice>
  </mc:AlternateContent>
  <bookViews>
    <workbookView xWindow="0" yWindow="0" windowWidth="28800" windowHeight="11745" activeTab="1"/>
  </bookViews>
  <sheets>
    <sheet name="2022" sheetId="1" r:id="rId1"/>
    <sheet name="23-24" sheetId="2" r:id="rId2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E36" i="2" l="1"/>
  <c r="D36" i="2"/>
  <c r="E34" i="2"/>
  <c r="D34" i="2"/>
  <c r="E31" i="2"/>
  <c r="D31" i="2"/>
  <c r="E29" i="2"/>
  <c r="D29" i="2"/>
  <c r="E25" i="2"/>
  <c r="D25" i="2"/>
  <c r="E22" i="2"/>
  <c r="D22" i="2"/>
  <c r="E19" i="2"/>
  <c r="D19" i="2"/>
  <c r="E17" i="2"/>
  <c r="D17" i="2"/>
  <c r="E13" i="2"/>
  <c r="E38" i="2" s="1"/>
  <c r="D13" i="2"/>
  <c r="D38" i="2" l="1"/>
  <c r="D38" i="1" l="1"/>
  <c r="D36" i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<sst xmlns="http://schemas.openxmlformats.org/spreadsheetml/2006/main" count="188" uniqueCount="60">
  <si>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</si>
  <si>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</si>
  <si>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</si>
  <si>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</si>
  <si>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</si>
  <si>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</si>
  <si>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</si>
  <si>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</si>
  <si>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</si>
  <si>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</si>
  <si>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</si>
  <si>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</si>
  <si>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</si>
  <si>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</si>
  <si>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</si>
  <si>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</si>
  <si>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</si>
  <si>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</si>
  <si>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</si>
  <si>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</si>
  <si>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</si>
  <si>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</si>
  <si>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</si>
  <si>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</si>
  <si>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</si>
  <si>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</si>
  <si>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</si>
  <si>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</si>
  <si>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</si>
  <si>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</si>
  <si>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</si>
  <si>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</si>
  <si>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</si>
  <si>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</si>
  <si>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</si>
  <si>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</si>
  <si>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</si>
  <si>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</si>
  <si>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</si>
  <si>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</si>
  <si>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</si>
  <si>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</si>
  <si>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</si>
  <si>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</si>
  <si>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</si>
  <si>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</si>
  <si>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</si>
  <si>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</si>
  <si>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</si>
  <si>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</si>
  <si>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Приложение 8</t>
  </si>
  <si>
    <t>Решением Совета депутатов МО</t>
  </si>
  <si>
    <t>Показатели 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2022 год .</t>
  </si>
  <si>
    <t>Приложение 9</t>
  </si>
  <si>
    <t>Решение Совета депутатов МО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</si>
  <si>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плановый период 2023-2024 годов.</t>
  </si>
  <si>
    <t>2023 г.</t>
  </si>
  <si>
    <t>2024 г.</t>
  </si>
  <si>
    <t>№ 163 от 21 .07.2022</t>
  </si>
  <si>
    <t>№ 163  от  21 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</si>
</sst>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workbookViewId="0">
      <selection activeCell="D7" sqref="D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7.42578125" customWidth="1"/>
  </cols>
  <sheetData>
    <row r="1" spans="1:4" ht="19.899999999999999" customHeight="1" x14ac:dyDescent="0.25">
      <c r="A1" s="1"/>
      <c r="B1" s="1"/>
      <c r="C1" s="1"/>
      <c r="D1" s="2" t="s">
        <v>50</v>
      </c>
    </row>
    <row r="2" spans="1:4" ht="19.899999999999999" customHeight="1" x14ac:dyDescent="0.25">
      <c r="A2" s="1"/>
      <c r="B2" s="1"/>
      <c r="C2" s="1"/>
      <c r="D2" s="2" t="s">
        <v>0</v>
      </c>
    </row>
    <row r="3" spans="1:4" ht="19.899999999999999" customHeight="1" x14ac:dyDescent="0.25">
      <c r="A3" s="1"/>
      <c r="B3" s="1"/>
      <c r="C3" s="1"/>
      <c r="D3" s="2" t="s">
        <v>51</v>
      </c>
    </row>
    <row r="4" spans="1:4" ht="19.899999999999999" customHeight="1" x14ac:dyDescent="0.25">
      <c r="A4" s="1"/>
      <c r="B4" s="1"/>
      <c r="C4" s="1"/>
      <c r="D4" s="2" t="s">
        <v>1</v>
      </c>
    </row>
    <row r="5" spans="1:4" ht="19.899999999999999" customHeight="1" x14ac:dyDescent="0.25">
      <c r="A5" s="1"/>
      <c r="B5" s="1"/>
      <c r="C5" s="1"/>
      <c r="D5" s="2" t="s">
        <v>2</v>
      </c>
    </row>
    <row r="6" spans="1:4" ht="19.899999999999999" customHeight="1" x14ac:dyDescent="0.25">
      <c r="A6" s="1"/>
      <c r="B6" s="1"/>
      <c r="C6" s="1"/>
      <c r="D6" s="2" t="s">
        <v>3</v>
      </c>
    </row>
    <row r="7" spans="1:4" ht="19.899999999999999" customHeight="1" x14ac:dyDescent="0.25">
      <c r="A7" s="1"/>
      <c r="B7" s="1"/>
      <c r="C7" s="1"/>
      <c r="D7" s="14" t="s">
        <v>58</v>
      </c>
    </row>
    <row r="8" spans="1:4" ht="99.75" customHeight="1" x14ac:dyDescent="0.25">
      <c r="A8" s="16" t="s">
        <v>52</v>
      </c>
      <c r="B8" s="16"/>
      <c r="C8" s="16"/>
      <c r="D8" s="16"/>
    </row>
    <row r="9" spans="1:4" ht="18.75" x14ac:dyDescent="0.25">
      <c r="A9" s="3"/>
      <c r="B9" s="3"/>
      <c r="C9" s="3"/>
      <c r="D9" s="3"/>
    </row>
    <row r="10" spans="1:4" ht="19.899999999999999" customHeight="1" x14ac:dyDescent="0.25">
      <c r="A10" s="4"/>
      <c r="B10" s="4"/>
      <c r="C10" s="4"/>
      <c r="D10" s="4" t="s">
        <v>4</v>
      </c>
    </row>
    <row r="11" spans="1:4" ht="15" customHeight="1" x14ac:dyDescent="0.25">
      <c r="A11" s="18" t="s">
        <v>6</v>
      </c>
      <c r="B11" s="17" t="s">
        <v>7</v>
      </c>
      <c r="C11" s="17" t="s">
        <v>8</v>
      </c>
      <c r="D11" s="18" t="s">
        <v>5</v>
      </c>
    </row>
    <row r="12" spans="1:4" ht="15" customHeight="1" x14ac:dyDescent="0.25">
      <c r="A12" s="18"/>
      <c r="B12" s="17" t="s">
        <v>7</v>
      </c>
      <c r="C12" s="17" t="s">
        <v>8</v>
      </c>
      <c r="D12" s="18"/>
    </row>
    <row r="13" spans="1:4" ht="15" hidden="1" x14ac:dyDescent="0.25">
      <c r="A13" s="5"/>
      <c r="B13" s="5"/>
      <c r="C13" s="5"/>
      <c r="D13" s="5"/>
    </row>
    <row r="14" spans="1:4" ht="34.15" customHeight="1" x14ac:dyDescent="0.25">
      <c r="A14" s="7" t="s">
        <v>9</v>
      </c>
      <c r="B14" s="6" t="s">
        <v>10</v>
      </c>
      <c r="C14" s="6" t="s">
        <v>11</v>
      </c>
      <c r="D14" s="8">
        <f>D15+D16+D17+D18</f>
        <v>17837.199999999997</v>
      </c>
    </row>
    <row r="15" spans="1:4" ht="102.6" customHeight="1" x14ac:dyDescent="0.25">
      <c r="A15" s="9" t="s">
        <v>12</v>
      </c>
      <c r="B15" s="10" t="s">
        <v>10</v>
      </c>
      <c r="C15" s="10" t="s">
        <v>13</v>
      </c>
      <c r="D15" s="11">
        <v>12080.3</v>
      </c>
    </row>
    <row r="16" spans="1:4" ht="85.5" customHeight="1" x14ac:dyDescent="0.25">
      <c r="A16" s="9" t="s">
        <v>14</v>
      </c>
      <c r="B16" s="10" t="s">
        <v>10</v>
      </c>
      <c r="C16" s="10" t="s">
        <v>15</v>
      </c>
      <c r="D16" s="11">
        <v>720.3</v>
      </c>
    </row>
    <row r="17" spans="1:4" ht="17.100000000000001" customHeight="1" x14ac:dyDescent="0.25">
      <c r="A17" s="9" t="s">
        <v>16</v>
      </c>
      <c r="B17" s="10" t="s">
        <v>10</v>
      </c>
      <c r="C17" s="10" t="s">
        <v>17</v>
      </c>
      <c r="D17" s="11">
        <v>30</v>
      </c>
    </row>
    <row r="18" spans="1:4" ht="34.15" customHeight="1" x14ac:dyDescent="0.25">
      <c r="A18" s="9" t="s">
        <v>18</v>
      </c>
      <c r="B18" s="10" t="s">
        <v>10</v>
      </c>
      <c r="C18" s="10" t="s">
        <v>19</v>
      </c>
      <c r="D18" s="11">
        <v>5006.6000000000004</v>
      </c>
    </row>
    <row r="19" spans="1:4" ht="17.100000000000001" customHeight="1" x14ac:dyDescent="0.25">
      <c r="A19" s="7" t="s">
        <v>20</v>
      </c>
      <c r="B19" s="6" t="s">
        <v>21</v>
      </c>
      <c r="C19" s="6" t="s">
        <v>11</v>
      </c>
      <c r="D19" s="8">
        <f>D20</f>
        <v>289.60000000000002</v>
      </c>
    </row>
    <row r="20" spans="1:4" ht="34.15" customHeight="1" x14ac:dyDescent="0.25">
      <c r="A20" s="9" t="s">
        <v>22</v>
      </c>
      <c r="B20" s="10" t="s">
        <v>21</v>
      </c>
      <c r="C20" s="10" t="s">
        <v>23</v>
      </c>
      <c r="D20" s="11">
        <v>289.60000000000002</v>
      </c>
    </row>
    <row r="21" spans="1:4" ht="51.4" customHeight="1" x14ac:dyDescent="0.25">
      <c r="A21" s="7" t="s">
        <v>24</v>
      </c>
      <c r="B21" s="6" t="s">
        <v>23</v>
      </c>
      <c r="C21" s="6" t="s">
        <v>11</v>
      </c>
      <c r="D21" s="8">
        <f>D22+D23</f>
        <v>231.9</v>
      </c>
    </row>
    <row r="22" spans="1:4" ht="28.5" customHeight="1" x14ac:dyDescent="0.25">
      <c r="A22" s="9" t="s">
        <v>48</v>
      </c>
      <c r="B22" s="10" t="s">
        <v>23</v>
      </c>
      <c r="C22" s="10" t="s">
        <v>25</v>
      </c>
      <c r="D22" s="11">
        <v>97.9</v>
      </c>
    </row>
    <row r="23" spans="1:4" ht="66" customHeight="1" x14ac:dyDescent="0.25">
      <c r="A23" s="13" t="s">
        <v>49</v>
      </c>
      <c r="B23" s="10" t="s">
        <v>23</v>
      </c>
      <c r="C23" s="10" t="s">
        <v>26</v>
      </c>
      <c r="D23" s="11">
        <v>134</v>
      </c>
    </row>
    <row r="24" spans="1:4" ht="17.100000000000001" customHeight="1" x14ac:dyDescent="0.25">
      <c r="A24" s="7" t="s">
        <v>27</v>
      </c>
      <c r="B24" s="6" t="s">
        <v>13</v>
      </c>
      <c r="C24" s="6" t="s">
        <v>11</v>
      </c>
      <c r="D24" s="8">
        <f>D25+D26</f>
        <v>21588.7</v>
      </c>
    </row>
    <row r="25" spans="1:4" ht="34.15" customHeight="1" x14ac:dyDescent="0.25">
      <c r="A25" s="9" t="s">
        <v>28</v>
      </c>
      <c r="B25" s="10" t="s">
        <v>13</v>
      </c>
      <c r="C25" s="10" t="s">
        <v>25</v>
      </c>
      <c r="D25" s="11">
        <v>20578.7</v>
      </c>
    </row>
    <row r="26" spans="1:4" ht="34.15" customHeight="1" x14ac:dyDescent="0.25">
      <c r="A26" s="9" t="s">
        <v>29</v>
      </c>
      <c r="B26" s="10" t="s">
        <v>13</v>
      </c>
      <c r="C26" s="10" t="s">
        <v>30</v>
      </c>
      <c r="D26" s="11">
        <v>1010</v>
      </c>
    </row>
    <row r="27" spans="1:4" ht="34.15" customHeight="1" x14ac:dyDescent="0.25">
      <c r="A27" s="7" t="s">
        <v>31</v>
      </c>
      <c r="B27" s="6" t="s">
        <v>32</v>
      </c>
      <c r="C27" s="6" t="s">
        <v>11</v>
      </c>
      <c r="D27" s="8">
        <f>D28+D29+D30</f>
        <v>90624.5</v>
      </c>
    </row>
    <row r="28" spans="1:4" ht="17.100000000000001" customHeight="1" x14ac:dyDescent="0.25">
      <c r="A28" s="9" t="s">
        <v>33</v>
      </c>
      <c r="B28" s="10" t="s">
        <v>32</v>
      </c>
      <c r="C28" s="10" t="s">
        <v>10</v>
      </c>
      <c r="D28" s="11">
        <v>62485.3</v>
      </c>
    </row>
    <row r="29" spans="1:4" ht="17.100000000000001" customHeight="1" x14ac:dyDescent="0.25">
      <c r="A29" s="9" t="s">
        <v>34</v>
      </c>
      <c r="B29" s="10" t="s">
        <v>32</v>
      </c>
      <c r="C29" s="10" t="s">
        <v>21</v>
      </c>
      <c r="D29" s="11">
        <v>7223.4</v>
      </c>
    </row>
    <row r="30" spans="1:4" ht="17.100000000000001" customHeight="1" x14ac:dyDescent="0.25">
      <c r="A30" s="9" t="s">
        <v>35</v>
      </c>
      <c r="B30" s="10" t="s">
        <v>32</v>
      </c>
      <c r="C30" s="10" t="s">
        <v>23</v>
      </c>
      <c r="D30" s="11">
        <v>20915.8</v>
      </c>
    </row>
    <row r="31" spans="1:4" ht="17.100000000000001" customHeight="1" x14ac:dyDescent="0.25">
      <c r="A31" s="7" t="s">
        <v>36</v>
      </c>
      <c r="B31" s="6" t="s">
        <v>37</v>
      </c>
      <c r="C31" s="6" t="s">
        <v>11</v>
      </c>
      <c r="D31" s="8">
        <f>D32</f>
        <v>280.2</v>
      </c>
    </row>
    <row r="32" spans="1:4" ht="17.100000000000001" customHeight="1" x14ac:dyDescent="0.25">
      <c r="A32" s="9" t="s">
        <v>38</v>
      </c>
      <c r="B32" s="10" t="s">
        <v>37</v>
      </c>
      <c r="C32" s="10" t="s">
        <v>37</v>
      </c>
      <c r="D32" s="11">
        <v>280.2</v>
      </c>
    </row>
    <row r="33" spans="1:4" ht="17.100000000000001" customHeight="1" x14ac:dyDescent="0.25">
      <c r="A33" s="7" t="s">
        <v>39</v>
      </c>
      <c r="B33" s="6" t="s">
        <v>40</v>
      </c>
      <c r="C33" s="6" t="s">
        <v>11</v>
      </c>
      <c r="D33" s="8">
        <f>D34+D35</f>
        <v>15870.4</v>
      </c>
    </row>
    <row r="34" spans="1:4" ht="17.100000000000001" customHeight="1" x14ac:dyDescent="0.25">
      <c r="A34" s="9" t="s">
        <v>41</v>
      </c>
      <c r="B34" s="10" t="s">
        <v>40</v>
      </c>
      <c r="C34" s="10" t="s">
        <v>10</v>
      </c>
      <c r="D34" s="11">
        <v>14987.4</v>
      </c>
    </row>
    <row r="35" spans="1:4" ht="34.15" customHeight="1" x14ac:dyDescent="0.25">
      <c r="A35" s="9" t="s">
        <v>42</v>
      </c>
      <c r="B35" s="10" t="s">
        <v>40</v>
      </c>
      <c r="C35" s="10" t="s">
        <v>13</v>
      </c>
      <c r="D35" s="11">
        <v>883</v>
      </c>
    </row>
    <row r="36" spans="1:4" ht="17.100000000000001" customHeight="1" x14ac:dyDescent="0.25">
      <c r="A36" s="7" t="s">
        <v>43</v>
      </c>
      <c r="B36" s="6" t="s">
        <v>26</v>
      </c>
      <c r="C36" s="6" t="s">
        <v>11</v>
      </c>
      <c r="D36" s="8">
        <f>D37</f>
        <v>180.1</v>
      </c>
    </row>
    <row r="37" spans="1:4" ht="17.100000000000001" customHeight="1" x14ac:dyDescent="0.25">
      <c r="A37" s="9" t="s">
        <v>44</v>
      </c>
      <c r="B37" s="10" t="s">
        <v>26</v>
      </c>
      <c r="C37" s="10" t="s">
        <v>10</v>
      </c>
      <c r="D37" s="11">
        <v>180.1</v>
      </c>
    </row>
    <row r="38" spans="1:4" ht="17.100000000000001" customHeight="1" x14ac:dyDescent="0.25">
      <c r="A38" s="7" t="s">
        <v>45</v>
      </c>
      <c r="B38" s="6" t="s">
        <v>17</v>
      </c>
      <c r="C38" s="6" t="s">
        <v>11</v>
      </c>
      <c r="D38" s="8">
        <f>D39</f>
        <v>14647.6</v>
      </c>
    </row>
    <row r="39" spans="1:4" ht="17.100000000000001" customHeight="1" x14ac:dyDescent="0.25">
      <c r="A39" s="9" t="s">
        <v>46</v>
      </c>
      <c r="B39" s="10" t="s">
        <v>17</v>
      </c>
      <c r="C39" s="10" t="s">
        <v>10</v>
      </c>
      <c r="D39" s="11">
        <v>14647.6</v>
      </c>
    </row>
    <row r="40" spans="1:4" ht="17.100000000000001" customHeight="1" x14ac:dyDescent="0.25">
      <c r="A40" s="12" t="s">
        <v>47</v>
      </c>
      <c r="B40" s="6"/>
      <c r="C40" s="6"/>
      <c r="D40" s="8">
        <f>D14+D19+D21+D24+D27+D31+D33+D36+D38</f>
        <v>161550.20000000001</v>
      </c>
    </row>
    <row r="41" spans="1:4" ht="15" x14ac:dyDescent="0.25"/>
  </sheetData>
  <mergeCells count="5"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1" workbookViewId="0">
      <selection activeCell="H14" sqref="H14"/>
    </sheetView>
  </sheetViews>
  <sheetFormatPr defaultRowHeight="15" x14ac:dyDescent="0.25"/>
  <cols>
    <col min="1" max="1" width="43.140625" customWidth="1"/>
    <col min="2" max="3" width="12.7109375" customWidth="1"/>
    <col min="4" max="5" width="26" customWidth="1"/>
  </cols>
  <sheetData>
    <row r="1" spans="1:5" ht="18.75" x14ac:dyDescent="0.25">
      <c r="A1" s="1"/>
      <c r="B1" s="1"/>
      <c r="C1" s="1"/>
      <c r="D1" s="2"/>
      <c r="E1" s="2" t="s">
        <v>53</v>
      </c>
    </row>
    <row r="2" spans="1:5" ht="18.75" x14ac:dyDescent="0.25">
      <c r="A2" s="1"/>
      <c r="B2" s="1"/>
      <c r="C2" s="1"/>
      <c r="D2" s="2"/>
      <c r="E2" s="2" t="s">
        <v>0</v>
      </c>
    </row>
    <row r="3" spans="1:5" ht="18.75" x14ac:dyDescent="0.25">
      <c r="A3" s="1"/>
      <c r="B3" s="1"/>
      <c r="C3" s="1"/>
      <c r="D3" s="2"/>
      <c r="E3" s="2" t="s">
        <v>54</v>
      </c>
    </row>
    <row r="4" spans="1:5" ht="18.75" x14ac:dyDescent="0.25">
      <c r="A4" s="1"/>
      <c r="B4" s="1"/>
      <c r="C4" s="1"/>
      <c r="D4" s="2"/>
      <c r="E4" s="2" t="s">
        <v>1</v>
      </c>
    </row>
    <row r="5" spans="1:5" ht="18.75" x14ac:dyDescent="0.25">
      <c r="A5" s="1"/>
      <c r="B5" s="1"/>
      <c r="C5" s="1"/>
      <c r="D5" s="2"/>
      <c r="E5" s="2" t="s">
        <v>2</v>
      </c>
    </row>
    <row r="6" spans="1:5" ht="18.75" x14ac:dyDescent="0.25">
      <c r="A6" s="1"/>
      <c r="B6" s="1"/>
      <c r="C6" s="1"/>
      <c r="D6" s="2"/>
      <c r="E6" s="2" t="s">
        <v>3</v>
      </c>
    </row>
    <row r="7" spans="1:5" ht="18.75" x14ac:dyDescent="0.25">
      <c r="A7" s="1"/>
      <c r="B7" s="1"/>
      <c r="C7" s="1"/>
      <c r="D7" s="2"/>
      <c r="E7" s="2" t="s">
        <v>59</v>
      </c>
    </row>
    <row r="8" spans="1:5" ht="61.5" customHeight="1" x14ac:dyDescent="0.25">
      <c r="A8" s="16" t="s">
        <v>55</v>
      </c>
      <c r="B8" s="16"/>
      <c r="C8" s="16"/>
      <c r="D8" s="16"/>
      <c r="E8" s="16"/>
    </row>
    <row r="9" spans="1:5" ht="18.75" x14ac:dyDescent="0.25">
      <c r="A9" s="3"/>
      <c r="B9" s="3"/>
      <c r="C9" s="3"/>
      <c r="D9" s="3"/>
      <c r="E9" s="3"/>
    </row>
    <row r="10" spans="1:5" ht="18.75" x14ac:dyDescent="0.25">
      <c r="A10" s="4"/>
      <c r="B10" s="4"/>
      <c r="C10" s="4"/>
      <c r="D10" s="4"/>
      <c r="E10" s="4" t="s">
        <v>4</v>
      </c>
    </row>
    <row r="11" spans="1:5" ht="15" customHeight="1" x14ac:dyDescent="0.25">
      <c r="A11" s="18" t="s">
        <v>6</v>
      </c>
      <c r="B11" s="17" t="s">
        <v>7</v>
      </c>
      <c r="C11" s="17" t="s">
        <v>8</v>
      </c>
      <c r="D11" s="18" t="s">
        <v>56</v>
      </c>
      <c r="E11" s="18" t="s">
        <v>57</v>
      </c>
    </row>
    <row r="12" spans="1:5" ht="15" customHeight="1" x14ac:dyDescent="0.25">
      <c r="A12" s="18"/>
      <c r="B12" s="17" t="s">
        <v>7</v>
      </c>
      <c r="C12" s="17" t="s">
        <v>8</v>
      </c>
      <c r="D12" s="18" t="s">
        <v>5</v>
      </c>
      <c r="E12" s="18" t="s">
        <v>5</v>
      </c>
    </row>
    <row r="13" spans="1:5" ht="29.25" customHeight="1" x14ac:dyDescent="0.25">
      <c r="A13" s="7" t="s">
        <v>9</v>
      </c>
      <c r="B13" s="15" t="s">
        <v>10</v>
      </c>
      <c r="C13" s="15" t="s">
        <v>11</v>
      </c>
      <c r="D13" s="8">
        <f>D14+D15+D16</f>
        <v>12617.4</v>
      </c>
      <c r="E13" s="8">
        <f>E14+E15+E16</f>
        <v>13119.9</v>
      </c>
    </row>
    <row r="14" spans="1:5" ht="94.5" x14ac:dyDescent="0.25">
      <c r="A14" s="9" t="s">
        <v>12</v>
      </c>
      <c r="B14" s="10" t="s">
        <v>10</v>
      </c>
      <c r="C14" s="10" t="s">
        <v>13</v>
      </c>
      <c r="D14" s="11">
        <v>12011.4</v>
      </c>
      <c r="E14" s="11">
        <v>12513.9</v>
      </c>
    </row>
    <row r="15" spans="1:5" ht="15.75" x14ac:dyDescent="0.25">
      <c r="A15" s="9" t="s">
        <v>16</v>
      </c>
      <c r="B15" s="10" t="s">
        <v>10</v>
      </c>
      <c r="C15" s="10" t="s">
        <v>17</v>
      </c>
      <c r="D15" s="11">
        <v>30</v>
      </c>
      <c r="E15" s="11">
        <v>30</v>
      </c>
    </row>
    <row r="16" spans="1:5" ht="15.75" x14ac:dyDescent="0.25">
      <c r="A16" s="9" t="s">
        <v>18</v>
      </c>
      <c r="B16" s="10" t="s">
        <v>10</v>
      </c>
      <c r="C16" s="10" t="s">
        <v>19</v>
      </c>
      <c r="D16" s="11">
        <v>576</v>
      </c>
      <c r="E16" s="11">
        <v>576</v>
      </c>
    </row>
    <row r="17" spans="1:5" ht="15.75" x14ac:dyDescent="0.25">
      <c r="A17" s="7" t="s">
        <v>20</v>
      </c>
      <c r="B17" s="15" t="s">
        <v>21</v>
      </c>
      <c r="C17" s="15" t="s">
        <v>11</v>
      </c>
      <c r="D17" s="8">
        <f>D18</f>
        <v>299.60000000000002</v>
      </c>
      <c r="E17" s="8">
        <f>E18</f>
        <v>309.89999999999998</v>
      </c>
    </row>
    <row r="18" spans="1:5" ht="31.5" x14ac:dyDescent="0.25">
      <c r="A18" s="9" t="s">
        <v>22</v>
      </c>
      <c r="B18" s="10" t="s">
        <v>21</v>
      </c>
      <c r="C18" s="10" t="s">
        <v>23</v>
      </c>
      <c r="D18" s="11">
        <v>299.60000000000002</v>
      </c>
      <c r="E18" s="11">
        <v>309.89999999999998</v>
      </c>
    </row>
    <row r="19" spans="1:5" ht="47.25" x14ac:dyDescent="0.25">
      <c r="A19" s="7" t="s">
        <v>24</v>
      </c>
      <c r="B19" s="15" t="s">
        <v>23</v>
      </c>
      <c r="C19" s="15" t="s">
        <v>11</v>
      </c>
      <c r="D19" s="8">
        <f>D20+D21</f>
        <v>115</v>
      </c>
      <c r="E19" s="8">
        <f>E20+E21</f>
        <v>115</v>
      </c>
    </row>
    <row r="20" spans="1:5" ht="15.75" x14ac:dyDescent="0.25">
      <c r="A20" s="9" t="s">
        <v>48</v>
      </c>
      <c r="B20" s="10" t="s">
        <v>23</v>
      </c>
      <c r="C20" s="10" t="s">
        <v>25</v>
      </c>
      <c r="D20" s="11">
        <v>100</v>
      </c>
      <c r="E20" s="11">
        <v>100</v>
      </c>
    </row>
    <row r="21" spans="1:5" ht="63" x14ac:dyDescent="0.25">
      <c r="A21" s="13" t="s">
        <v>49</v>
      </c>
      <c r="B21" s="10" t="s">
        <v>23</v>
      </c>
      <c r="C21" s="10" t="s">
        <v>26</v>
      </c>
      <c r="D21" s="11">
        <v>15</v>
      </c>
      <c r="E21" s="11">
        <v>15</v>
      </c>
    </row>
    <row r="22" spans="1:5" ht="15.75" x14ac:dyDescent="0.25">
      <c r="A22" s="7" t="s">
        <v>27</v>
      </c>
      <c r="B22" s="15" t="s">
        <v>13</v>
      </c>
      <c r="C22" s="15" t="s">
        <v>11</v>
      </c>
      <c r="D22" s="8">
        <f>D23+D24</f>
        <v>3055</v>
      </c>
      <c r="E22" s="8">
        <f>E23+E24</f>
        <v>3610</v>
      </c>
    </row>
    <row r="23" spans="1:5" ht="15.75" x14ac:dyDescent="0.25">
      <c r="A23" s="9" t="s">
        <v>28</v>
      </c>
      <c r="B23" s="10" t="s">
        <v>13</v>
      </c>
      <c r="C23" s="10" t="s">
        <v>25</v>
      </c>
      <c r="D23" s="11">
        <v>2600</v>
      </c>
      <c r="E23" s="11">
        <v>2600</v>
      </c>
    </row>
    <row r="24" spans="1:5" ht="31.5" x14ac:dyDescent="0.25">
      <c r="A24" s="9" t="s">
        <v>29</v>
      </c>
      <c r="B24" s="10" t="s">
        <v>13</v>
      </c>
      <c r="C24" s="10" t="s">
        <v>30</v>
      </c>
      <c r="D24" s="11">
        <v>455</v>
      </c>
      <c r="E24" s="11">
        <v>1010</v>
      </c>
    </row>
    <row r="25" spans="1:5" ht="31.5" x14ac:dyDescent="0.25">
      <c r="A25" s="7" t="s">
        <v>31</v>
      </c>
      <c r="B25" s="15" t="s">
        <v>32</v>
      </c>
      <c r="C25" s="15" t="s">
        <v>11</v>
      </c>
      <c r="D25" s="8">
        <f>D26+D27+D28</f>
        <v>53150.8</v>
      </c>
      <c r="E25" s="8">
        <f>E26+E27+E28</f>
        <v>32903.800000000003</v>
      </c>
    </row>
    <row r="26" spans="1:5" ht="15.75" x14ac:dyDescent="0.25">
      <c r="A26" s="9" t="s">
        <v>33</v>
      </c>
      <c r="B26" s="10" t="s">
        <v>32</v>
      </c>
      <c r="C26" s="10" t="s">
        <v>10</v>
      </c>
      <c r="D26" s="11">
        <v>33408.5</v>
      </c>
      <c r="E26" s="11">
        <v>21739.5</v>
      </c>
    </row>
    <row r="27" spans="1:5" ht="15.75" x14ac:dyDescent="0.25">
      <c r="A27" s="9" t="s">
        <v>34</v>
      </c>
      <c r="B27" s="10" t="s">
        <v>32</v>
      </c>
      <c r="C27" s="10" t="s">
        <v>21</v>
      </c>
      <c r="D27" s="11">
        <v>12555</v>
      </c>
      <c r="E27" s="11">
        <v>5200</v>
      </c>
    </row>
    <row r="28" spans="1:5" ht="15.75" x14ac:dyDescent="0.25">
      <c r="A28" s="9" t="s">
        <v>35</v>
      </c>
      <c r="B28" s="10" t="s">
        <v>32</v>
      </c>
      <c r="C28" s="10" t="s">
        <v>23</v>
      </c>
      <c r="D28" s="11">
        <v>7187.3</v>
      </c>
      <c r="E28" s="11">
        <v>5964.3</v>
      </c>
    </row>
    <row r="29" spans="1:5" ht="15.75" x14ac:dyDescent="0.25">
      <c r="A29" s="7" t="s">
        <v>36</v>
      </c>
      <c r="B29" s="15" t="s">
        <v>37</v>
      </c>
      <c r="C29" s="15" t="s">
        <v>11</v>
      </c>
      <c r="D29" s="8">
        <f>D30</f>
        <v>280.2</v>
      </c>
      <c r="E29" s="8">
        <f>E30</f>
        <v>280.2</v>
      </c>
    </row>
    <row r="30" spans="1:5" ht="15.75" x14ac:dyDescent="0.25">
      <c r="A30" s="9" t="s">
        <v>38</v>
      </c>
      <c r="B30" s="10" t="s">
        <v>37</v>
      </c>
      <c r="C30" s="10" t="s">
        <v>37</v>
      </c>
      <c r="D30" s="11">
        <v>280.2</v>
      </c>
      <c r="E30" s="11">
        <v>280.2</v>
      </c>
    </row>
    <row r="31" spans="1:5" ht="15.75" x14ac:dyDescent="0.25">
      <c r="A31" s="7" t="s">
        <v>39</v>
      </c>
      <c r="B31" s="15" t="s">
        <v>40</v>
      </c>
      <c r="C31" s="15" t="s">
        <v>11</v>
      </c>
      <c r="D31" s="8">
        <f>D32+D33</f>
        <v>8661</v>
      </c>
      <c r="E31" s="8">
        <f>E32+E33</f>
        <v>9009.9</v>
      </c>
    </row>
    <row r="32" spans="1:5" ht="15.75" x14ac:dyDescent="0.25">
      <c r="A32" s="9" t="s">
        <v>41</v>
      </c>
      <c r="B32" s="10" t="s">
        <v>40</v>
      </c>
      <c r="C32" s="10" t="s">
        <v>10</v>
      </c>
      <c r="D32" s="11">
        <v>7828</v>
      </c>
      <c r="E32" s="11">
        <v>8176.9</v>
      </c>
    </row>
    <row r="33" spans="1:5" ht="31.5" x14ac:dyDescent="0.25">
      <c r="A33" s="9" t="s">
        <v>42</v>
      </c>
      <c r="B33" s="10" t="s">
        <v>40</v>
      </c>
      <c r="C33" s="10" t="s">
        <v>13</v>
      </c>
      <c r="D33" s="11">
        <v>833</v>
      </c>
      <c r="E33" s="11">
        <v>833</v>
      </c>
    </row>
    <row r="34" spans="1:5" ht="15.75" x14ac:dyDescent="0.25">
      <c r="A34" s="7" t="s">
        <v>43</v>
      </c>
      <c r="B34" s="15" t="s">
        <v>26</v>
      </c>
      <c r="C34" s="15" t="s">
        <v>11</v>
      </c>
      <c r="D34" s="8">
        <f>D35</f>
        <v>186.7</v>
      </c>
      <c r="E34" s="8">
        <f>E35</f>
        <v>190</v>
      </c>
    </row>
    <row r="35" spans="1:5" ht="15.75" x14ac:dyDescent="0.25">
      <c r="A35" s="9" t="s">
        <v>44</v>
      </c>
      <c r="B35" s="10" t="s">
        <v>26</v>
      </c>
      <c r="C35" s="10" t="s">
        <v>10</v>
      </c>
      <c r="D35" s="11">
        <v>186.7</v>
      </c>
      <c r="E35" s="11">
        <v>190</v>
      </c>
    </row>
    <row r="36" spans="1:5" ht="15.75" x14ac:dyDescent="0.25">
      <c r="A36" s="7" t="s">
        <v>45</v>
      </c>
      <c r="B36" s="15" t="s">
        <v>17</v>
      </c>
      <c r="C36" s="15" t="s">
        <v>11</v>
      </c>
      <c r="D36" s="8">
        <f>D37</f>
        <v>7725.9</v>
      </c>
      <c r="E36" s="8">
        <f>E37</f>
        <v>8110.3</v>
      </c>
    </row>
    <row r="37" spans="1:5" ht="15.75" x14ac:dyDescent="0.25">
      <c r="A37" s="9" t="s">
        <v>46</v>
      </c>
      <c r="B37" s="10" t="s">
        <v>17</v>
      </c>
      <c r="C37" s="10" t="s">
        <v>10</v>
      </c>
      <c r="D37" s="11">
        <v>7725.9</v>
      </c>
      <c r="E37" s="11">
        <v>8110.3</v>
      </c>
    </row>
    <row r="38" spans="1:5" ht="15.75" x14ac:dyDescent="0.25">
      <c r="A38" s="12" t="s">
        <v>47</v>
      </c>
      <c r="B38" s="15"/>
      <c r="C38" s="15"/>
      <c r="D38" s="8">
        <f>D13+D17+D19+D22+D25+D29+D31+D34+D36</f>
        <v>86091.599999999991</v>
      </c>
      <c r="E38" s="8">
        <f>E13+E17+E19+E22+E25+E29+E31+E34+E36</f>
        <v>67649</v>
      </c>
    </row>
  </sheetData>
  <mergeCells count="6">
    <mergeCell ref="A8:E8"/>
    <mergeCell ref="A11:A12"/>
    <mergeCell ref="B11:B12"/>
    <mergeCell ref="C11:C12"/>
    <mergeCell ref="D11:D12"/>
    <mergeCell ref="E11:E12"/>
  </mergeCells>
  <pageMargins left="0.7086614173228347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</vt:lpstr>
      <vt:lpstr>23-24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2022-07-21T09:32:11Z</cp:lastPrinted>
  <dcterms:created xsi:type="dcterms:W3CDTF">2020-11-05T11:29:45Z</dcterms:created>
  <dcterms:modified xsi:type="dcterms:W3CDTF">2022-07-21T09:32:15Z</dcterms:modified>
</cp:coreProperties>
</file>